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uxiaowei\Desktop\"/>
    </mc:Choice>
  </mc:AlternateContent>
  <xr:revisionPtr revIDLastSave="0" documentId="13_ncr:1_{0A3FF466-B587-424F-903D-998C8C1FFE4E}" xr6:coauthVersionLast="47" xr6:coauthVersionMax="47" xr10:uidLastSave="{00000000-0000-0000-0000-000000000000}"/>
  <bookViews>
    <workbookView xWindow="-110" yWindow="-110" windowWidth="22620" windowHeight="13500" xr2:uid="{BEBF9D50-52B8-4D65-8D35-7EC3976C412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2" l="1"/>
  <c r="E68" i="2"/>
  <c r="E67" i="2"/>
  <c r="E66" i="2"/>
  <c r="E65" i="2"/>
</calcChain>
</file>

<file path=xl/sharedStrings.xml><?xml version="1.0" encoding="utf-8"?>
<sst xmlns="http://schemas.openxmlformats.org/spreadsheetml/2006/main" count="128" uniqueCount="68">
  <si>
    <t>Sensitivity</t>
    <phoneticPr fontId="1" type="noConversion"/>
  </si>
  <si>
    <t xml:space="preserve">Uncertainty </t>
    <phoneticPr fontId="1" type="noConversion"/>
  </si>
  <si>
    <t>Q</t>
    <phoneticPr fontId="1" type="noConversion"/>
  </si>
  <si>
    <t>I</t>
    <phoneticPr fontId="1" type="noConversion"/>
  </si>
  <si>
    <t>x</t>
    <phoneticPr fontId="1" type="noConversion"/>
  </si>
  <si>
    <t>f</t>
    <phoneticPr fontId="1" type="noConversion"/>
  </si>
  <si>
    <t>ρ</t>
    <phoneticPr fontId="1" type="noConversion"/>
  </si>
  <si>
    <t>δ</t>
    <phoneticPr fontId="1" type="noConversion"/>
  </si>
  <si>
    <t>w</t>
    <phoneticPr fontId="1" type="noConversion"/>
  </si>
  <si>
    <t>u</t>
    <phoneticPr fontId="1" type="noConversion"/>
  </si>
  <si>
    <t>Mn</t>
    <phoneticPr fontId="1" type="noConversion"/>
  </si>
  <si>
    <t>Ba</t>
    <phoneticPr fontId="1" type="noConversion"/>
  </si>
  <si>
    <t>Ni</t>
    <phoneticPr fontId="1" type="noConversion"/>
  </si>
  <si>
    <t>As</t>
    <phoneticPr fontId="1" type="noConversion"/>
  </si>
  <si>
    <t>As</t>
  </si>
  <si>
    <t>Mn</t>
  </si>
  <si>
    <t>Ba</t>
  </si>
  <si>
    <t>Ni</t>
  </si>
  <si>
    <t>CBR</t>
    <phoneticPr fontId="1" type="noConversion"/>
  </si>
  <si>
    <t>WSI</t>
    <phoneticPr fontId="1" type="noConversion"/>
  </si>
  <si>
    <t xml:space="preserve">Substitution rate of alkali residue </t>
    <phoneticPr fontId="1" type="noConversion"/>
  </si>
  <si>
    <t>Cgw/CIII</t>
  </si>
  <si>
    <t>α</t>
  </si>
  <si>
    <t>N(0.2,0.05)</t>
  </si>
  <si>
    <t>d</t>
  </si>
  <si>
    <t>m</t>
  </si>
  <si>
    <t>U(0.3,1.2)</t>
  </si>
  <si>
    <t>2 500</t>
  </si>
  <si>
    <t>cm</t>
  </si>
  <si>
    <t>N(200,8.16)</t>
  </si>
  <si>
    <t>I</t>
  </si>
  <si>
    <t>W</t>
  </si>
  <si>
    <t>K</t>
  </si>
  <si>
    <t>U(10,50)</t>
  </si>
  <si>
    <t>n</t>
  </si>
  <si>
    <t>%</t>
  </si>
  <si>
    <t>U(30,50)</t>
  </si>
  <si>
    <t>U(5,10)</t>
  </si>
  <si>
    <r>
      <t>t</t>
    </r>
    <r>
      <rPr>
        <sz val="14"/>
        <color theme="1"/>
        <rFont val="等线"/>
        <family val="2"/>
        <charset val="134"/>
      </rPr>
      <t>（</t>
    </r>
    <r>
      <rPr>
        <sz val="14"/>
        <color theme="1"/>
        <rFont val="Times New Roman"/>
        <family val="1"/>
      </rPr>
      <t>a</t>
    </r>
    <r>
      <rPr>
        <sz val="14"/>
        <color theme="1"/>
        <rFont val="等线"/>
        <family val="2"/>
        <charset val="134"/>
      </rPr>
      <t>）</t>
    </r>
    <phoneticPr fontId="1" type="noConversion"/>
  </si>
  <si>
    <t>/</t>
    <phoneticPr fontId="1" type="noConversion"/>
  </si>
  <si>
    <t>mean</t>
  </si>
  <si>
    <t>standard deviation</t>
  </si>
  <si>
    <t>Substitution rate of alkali residue</t>
    <phoneticPr fontId="1" type="noConversion"/>
  </si>
  <si>
    <t>10%alkali residue</t>
    <phoneticPr fontId="1" type="noConversion"/>
  </si>
  <si>
    <t>40%alkali residue</t>
    <phoneticPr fontId="1" type="noConversion"/>
  </si>
  <si>
    <t>20%alkali residue</t>
    <phoneticPr fontId="1" type="noConversion"/>
  </si>
  <si>
    <t>30%alkali residue</t>
    <phoneticPr fontId="1" type="noConversion"/>
  </si>
  <si>
    <t>60%alkali residue</t>
    <phoneticPr fontId="1" type="noConversion"/>
  </si>
  <si>
    <t>50%alkali residue</t>
    <phoneticPr fontId="1" type="noConversion"/>
  </si>
  <si>
    <t>mg/L</t>
    <phoneticPr fontId="1" type="noConversion"/>
  </si>
  <si>
    <r>
      <t>ρ</t>
    </r>
    <r>
      <rPr>
        <vertAlign val="subscript"/>
        <sz val="14"/>
        <rFont val="Times New Roman"/>
        <family val="1"/>
      </rPr>
      <t>b</t>
    </r>
  </si>
  <si>
    <r>
      <t>kg·L</t>
    </r>
    <r>
      <rPr>
        <vertAlign val="superscript"/>
        <sz val="14"/>
        <rFont val="Times New Roman"/>
        <family val="1"/>
      </rPr>
      <t>-1</t>
    </r>
  </si>
  <si>
    <r>
      <t>θ</t>
    </r>
    <r>
      <rPr>
        <vertAlign val="subscript"/>
        <sz val="14"/>
        <rFont val="Times New Roman"/>
        <family val="1"/>
      </rPr>
      <t>ws</t>
    </r>
  </si>
  <si>
    <r>
      <t>U</t>
    </r>
    <r>
      <rPr>
        <vertAlign val="subscript"/>
        <sz val="14"/>
        <rFont val="Times New Roman"/>
        <family val="1"/>
      </rPr>
      <t>gw</t>
    </r>
  </si>
  <si>
    <r>
      <t>cm·a</t>
    </r>
    <r>
      <rPr>
        <vertAlign val="superscript"/>
        <sz val="14"/>
        <rFont val="Times New Roman"/>
        <family val="1"/>
      </rPr>
      <t>-1</t>
    </r>
  </si>
  <si>
    <r>
      <t>σ</t>
    </r>
    <r>
      <rPr>
        <vertAlign val="subscript"/>
        <sz val="14"/>
        <rFont val="Times New Roman"/>
        <family val="1"/>
      </rPr>
      <t>gw</t>
    </r>
  </si>
  <si>
    <t>U(350,3 000)</t>
  </si>
  <si>
    <r>
      <t>m·d</t>
    </r>
    <r>
      <rPr>
        <vertAlign val="superscript"/>
        <sz val="14"/>
        <rFont val="Times New Roman"/>
        <family val="1"/>
      </rPr>
      <t>-1</t>
    </r>
  </si>
  <si>
    <r>
      <t>D</t>
    </r>
    <r>
      <rPr>
        <vertAlign val="subscript"/>
        <sz val="14"/>
        <rFont val="Times New Roman"/>
        <family val="1"/>
      </rPr>
      <t>L</t>
    </r>
  </si>
  <si>
    <r>
      <t>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·d</t>
    </r>
    <r>
      <rPr>
        <vertAlign val="superscript"/>
        <sz val="14"/>
        <rFont val="Times New Roman"/>
        <family val="1"/>
      </rPr>
      <t>-1</t>
    </r>
  </si>
  <si>
    <t>Parameter</t>
  </si>
  <si>
    <t>Unit</t>
  </si>
  <si>
    <t>Value range</t>
  </si>
  <si>
    <t>FIG1</t>
    <phoneticPr fontId="1" type="noConversion"/>
  </si>
  <si>
    <t>FIG2</t>
    <phoneticPr fontId="1" type="noConversion"/>
  </si>
  <si>
    <t>FIG3</t>
    <phoneticPr fontId="1" type="noConversion"/>
  </si>
  <si>
    <t>FIG4</t>
    <phoneticPr fontId="1" type="noConversion"/>
  </si>
  <si>
    <t>FIG5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</si>
</sst>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Times New Roman"/>
      <family val="1"/>
    </font>
    <font>
      <sz val="14"/>
      <color rgb="FF2C2C36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等线"/>
      <family val="2"/>
      <charset val="134"/>
    </font>
    <font>
      <sz val="14"/>
      <color theme="1"/>
      <name val="Times New Roman"/>
      <family val="3"/>
    </font>
    <font>
      <sz val="8"/>
      <color rgb="FF111133"/>
      <name val="Segoe UI"/>
      <family val="2"/>
    </font>
    <font>
      <sz val="14"/>
      <color rgb="FF111133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vertAlign val="subscript"/>
      <sz val="14"/>
      <name val="Times New Roman"/>
      <family val="1"/>
    </font>
    <font>
      <vertAlign val="superscript"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readingOrder="1"/>
    </xf>
    <xf numFmtId="9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2F63-149B-477F-802C-5B4DC12759EE}">
  <dimension ref="A1:P80"/>
  <sheetViews>
    <sheetView tabSelected="1" zoomScale="70" zoomScaleNormal="70" workbookViewId="0">
      <selection activeCell="H40" sqref="H40"/>
    </sheetView>
  </sheetViews>
  <sheetFormatPr defaultRowHeight="14" x14ac:dyDescent="0.3"/>
  <cols>
    <col min="1" max="1" width="17.83203125" style="1" customWidth="1"/>
    <col min="2" max="2" width="18.58203125" style="1" bestFit="1" customWidth="1"/>
    <col min="3" max="3" width="18.58203125" style="1" customWidth="1"/>
    <col min="4" max="4" width="14.5" style="1" bestFit="1" customWidth="1"/>
    <col min="5" max="5" width="18.83203125" style="1" bestFit="1" customWidth="1"/>
    <col min="6" max="6" width="8.6640625" style="1"/>
    <col min="7" max="7" width="18.58203125" style="1" bestFit="1" customWidth="1"/>
    <col min="8" max="8" width="18.58203125" style="1" customWidth="1"/>
    <col min="9" max="9" width="14.5" style="1" bestFit="1" customWidth="1"/>
    <col min="10" max="10" width="18.83203125" style="1" bestFit="1" customWidth="1"/>
    <col min="11" max="13" width="8.6640625" style="1"/>
    <col min="14" max="14" width="13.75" style="1" customWidth="1"/>
    <col min="15" max="15" width="14.58203125" style="1" customWidth="1"/>
    <col min="16" max="16" width="15.33203125" style="1" customWidth="1"/>
    <col min="17" max="16384" width="8.6640625" style="1"/>
  </cols>
  <sheetData>
    <row r="1" spans="2:16" ht="18" x14ac:dyDescent="0.3">
      <c r="B1" s="2" t="s">
        <v>43</v>
      </c>
      <c r="C1" s="2"/>
      <c r="D1" s="8" t="s">
        <v>40</v>
      </c>
      <c r="E1" s="8" t="s">
        <v>41</v>
      </c>
      <c r="F1" s="2"/>
      <c r="G1" s="2" t="s">
        <v>44</v>
      </c>
      <c r="H1" s="2"/>
      <c r="I1" s="8" t="s">
        <v>40</v>
      </c>
      <c r="J1" s="8" t="s">
        <v>41</v>
      </c>
      <c r="N1" s="9" t="s">
        <v>60</v>
      </c>
      <c r="O1" s="9" t="s">
        <v>61</v>
      </c>
      <c r="P1" s="9" t="s">
        <v>62</v>
      </c>
    </row>
    <row r="2" spans="2:16" ht="18" x14ac:dyDescent="0.3">
      <c r="B2" s="7" t="s">
        <v>13</v>
      </c>
      <c r="C2" s="7" t="s">
        <v>49</v>
      </c>
      <c r="D2" s="2">
        <v>6.9820071118640147E-3</v>
      </c>
      <c r="E2" s="2">
        <v>8.2569989701268109E-4</v>
      </c>
      <c r="F2" s="2"/>
      <c r="G2" s="7" t="s">
        <v>13</v>
      </c>
      <c r="H2" s="7" t="s">
        <v>49</v>
      </c>
      <c r="I2" s="2">
        <v>2.8226069712540981E-2</v>
      </c>
      <c r="J2" s="2">
        <v>3.4386225156781652E-3</v>
      </c>
      <c r="N2" s="10" t="s">
        <v>22</v>
      </c>
      <c r="O2" s="11" t="s">
        <v>39</v>
      </c>
      <c r="P2" s="11" t="s">
        <v>23</v>
      </c>
    </row>
    <row r="3" spans="2:16" ht="18" x14ac:dyDescent="0.3">
      <c r="B3" s="7" t="s">
        <v>10</v>
      </c>
      <c r="C3" s="7" t="s">
        <v>49</v>
      </c>
      <c r="D3" s="2">
        <v>0.24677260753444197</v>
      </c>
      <c r="E3" s="2">
        <v>4.1588156314653416E-2</v>
      </c>
      <c r="F3" s="2"/>
      <c r="G3" s="7" t="s">
        <v>10</v>
      </c>
      <c r="H3" s="7" t="s">
        <v>49</v>
      </c>
      <c r="I3" s="2">
        <v>1.0584068740295678</v>
      </c>
      <c r="J3" s="2">
        <v>0.17115467547737084</v>
      </c>
      <c r="N3" s="10" t="s">
        <v>24</v>
      </c>
      <c r="O3" s="11" t="s">
        <v>25</v>
      </c>
      <c r="P3" s="11" t="s">
        <v>26</v>
      </c>
    </row>
    <row r="4" spans="2:16" ht="21" x14ac:dyDescent="0.3">
      <c r="B4" s="7" t="s">
        <v>11</v>
      </c>
      <c r="C4" s="7" t="s">
        <v>49</v>
      </c>
      <c r="D4" s="2">
        <v>0.25041985981357223</v>
      </c>
      <c r="E4" s="2">
        <v>5.7843221357376892E-2</v>
      </c>
      <c r="F4" s="2"/>
      <c r="G4" s="7" t="s">
        <v>11</v>
      </c>
      <c r="H4" s="7" t="s">
        <v>49</v>
      </c>
      <c r="I4" s="2">
        <v>1.1094736225529505</v>
      </c>
      <c r="J4" s="2">
        <v>0.2032228427735791</v>
      </c>
      <c r="N4" s="10" t="s">
        <v>50</v>
      </c>
      <c r="O4" s="11" t="s">
        <v>51</v>
      </c>
      <c r="P4" s="11">
        <v>1.5</v>
      </c>
    </row>
    <row r="5" spans="2:16" ht="21" x14ac:dyDescent="0.3">
      <c r="B5" s="7" t="s">
        <v>12</v>
      </c>
      <c r="C5" s="7" t="s">
        <v>49</v>
      </c>
      <c r="D5" s="2">
        <v>3.198630994799509E-2</v>
      </c>
      <c r="E5" s="2">
        <v>5.3494600193107842E-3</v>
      </c>
      <c r="F5" s="2"/>
      <c r="G5" s="7" t="s">
        <v>12</v>
      </c>
      <c r="H5" s="7" t="s">
        <v>49</v>
      </c>
      <c r="I5" s="2">
        <v>0.12420754123796847</v>
      </c>
      <c r="J5" s="2">
        <v>1.7663029094397598E-2</v>
      </c>
      <c r="N5" s="10" t="s">
        <v>52</v>
      </c>
      <c r="O5" s="11" t="s">
        <v>39</v>
      </c>
      <c r="P5" s="11">
        <v>0.3</v>
      </c>
    </row>
    <row r="6" spans="2:16" ht="21" x14ac:dyDescent="0.3">
      <c r="B6" s="2"/>
      <c r="C6" s="2"/>
      <c r="D6" s="2"/>
      <c r="E6" s="2"/>
      <c r="F6" s="2"/>
      <c r="G6" s="2"/>
      <c r="H6" s="2"/>
      <c r="I6" s="2"/>
      <c r="J6" s="2"/>
      <c r="N6" s="10" t="s">
        <v>53</v>
      </c>
      <c r="O6" s="11" t="s">
        <v>54</v>
      </c>
      <c r="P6" s="11" t="s">
        <v>27</v>
      </c>
    </row>
    <row r="7" spans="2:16" ht="21" x14ac:dyDescent="0.3">
      <c r="B7" s="2" t="s">
        <v>45</v>
      </c>
      <c r="C7" s="2"/>
      <c r="D7" s="8" t="s">
        <v>40</v>
      </c>
      <c r="E7" s="8" t="s">
        <v>41</v>
      </c>
      <c r="F7" s="2"/>
      <c r="G7" s="2" t="s">
        <v>48</v>
      </c>
      <c r="H7" s="2"/>
      <c r="I7" s="8" t="s">
        <v>40</v>
      </c>
      <c r="J7" s="8" t="s">
        <v>41</v>
      </c>
      <c r="N7" s="10" t="s">
        <v>55</v>
      </c>
      <c r="O7" s="11" t="s">
        <v>28</v>
      </c>
      <c r="P7" s="11" t="s">
        <v>29</v>
      </c>
    </row>
    <row r="8" spans="2:16" ht="20" x14ac:dyDescent="0.3">
      <c r="B8" s="7" t="s">
        <v>13</v>
      </c>
      <c r="C8" s="7" t="s">
        <v>49</v>
      </c>
      <c r="D8" s="2">
        <v>1.464302027202114E-2</v>
      </c>
      <c r="E8" s="2">
        <v>1.7594428943960314E-3</v>
      </c>
      <c r="F8" s="2"/>
      <c r="G8" s="7" t="s">
        <v>13</v>
      </c>
      <c r="H8" s="7" t="s">
        <v>49</v>
      </c>
      <c r="I8" s="2">
        <v>3.6859122189347518E-2</v>
      </c>
      <c r="J8" s="2">
        <v>4.8956589706067345E-3</v>
      </c>
      <c r="N8" s="10" t="s">
        <v>30</v>
      </c>
      <c r="O8" s="11" t="s">
        <v>54</v>
      </c>
      <c r="P8" s="11">
        <v>30</v>
      </c>
    </row>
    <row r="9" spans="2:16" ht="18" x14ac:dyDescent="0.3">
      <c r="B9" s="7" t="s">
        <v>10</v>
      </c>
      <c r="C9" s="7" t="s">
        <v>49</v>
      </c>
      <c r="D9" s="2">
        <v>0.53600776977178111</v>
      </c>
      <c r="E9" s="2">
        <v>8.3468405809135754E-2</v>
      </c>
      <c r="F9" s="2"/>
      <c r="G9" s="7" t="s">
        <v>10</v>
      </c>
      <c r="H9" s="7" t="s">
        <v>49</v>
      </c>
      <c r="I9" s="2">
        <v>1.3003251757031962</v>
      </c>
      <c r="J9" s="2">
        <v>0.2079046378708149</v>
      </c>
      <c r="N9" s="10" t="s">
        <v>31</v>
      </c>
      <c r="O9" s="11" t="s">
        <v>28</v>
      </c>
      <c r="P9" s="11" t="s">
        <v>56</v>
      </c>
    </row>
    <row r="10" spans="2:16" ht="20" x14ac:dyDescent="0.3">
      <c r="B10" s="7" t="s">
        <v>11</v>
      </c>
      <c r="C10" s="7" t="s">
        <v>49</v>
      </c>
      <c r="D10" s="2">
        <v>0.58679037177285309</v>
      </c>
      <c r="E10" s="2">
        <v>0.10885470103879295</v>
      </c>
      <c r="F10" s="2"/>
      <c r="G10" s="7" t="s">
        <v>11</v>
      </c>
      <c r="H10" s="7" t="s">
        <v>49</v>
      </c>
      <c r="I10" s="2">
        <v>1.3810673322197364</v>
      </c>
      <c r="J10" s="2">
        <v>0.25062685125757905</v>
      </c>
      <c r="N10" s="10" t="s">
        <v>32</v>
      </c>
      <c r="O10" s="11" t="s">
        <v>57</v>
      </c>
      <c r="P10" s="11" t="s">
        <v>33</v>
      </c>
    </row>
    <row r="11" spans="2:16" ht="18" x14ac:dyDescent="0.3">
      <c r="B11" s="7" t="s">
        <v>12</v>
      </c>
      <c r="C11" s="7" t="s">
        <v>49</v>
      </c>
      <c r="D11" s="2">
        <v>6.4008084790096467E-2</v>
      </c>
      <c r="E11" s="2">
        <v>9.6430506881986008E-3</v>
      </c>
      <c r="F11" s="2"/>
      <c r="G11" s="7" t="s">
        <v>12</v>
      </c>
      <c r="H11" s="7" t="s">
        <v>49</v>
      </c>
      <c r="I11" s="2">
        <v>0.16579059749563549</v>
      </c>
      <c r="J11" s="2">
        <v>2.7469214410772314E-2</v>
      </c>
      <c r="N11" s="10" t="s">
        <v>34</v>
      </c>
      <c r="O11" s="11" t="s">
        <v>35</v>
      </c>
      <c r="P11" s="11" t="s">
        <v>36</v>
      </c>
    </row>
    <row r="12" spans="2:16" ht="21" x14ac:dyDescent="0.3">
      <c r="B12" s="2"/>
      <c r="C12" s="2"/>
      <c r="D12" s="2"/>
      <c r="E12" s="2"/>
      <c r="F12" s="2"/>
      <c r="G12" s="2"/>
      <c r="H12" s="2"/>
      <c r="I12" s="2"/>
      <c r="J12" s="2"/>
      <c r="N12" s="10" t="s">
        <v>58</v>
      </c>
      <c r="O12" s="11" t="s">
        <v>59</v>
      </c>
      <c r="P12" s="11" t="s">
        <v>37</v>
      </c>
    </row>
    <row r="13" spans="2:16" ht="18" x14ac:dyDescent="0.3">
      <c r="B13" s="2" t="s">
        <v>46</v>
      </c>
      <c r="C13" s="2"/>
      <c r="D13" s="8" t="s">
        <v>40</v>
      </c>
      <c r="E13" s="8" t="s">
        <v>41</v>
      </c>
      <c r="F13" s="2"/>
      <c r="G13" s="2" t="s">
        <v>47</v>
      </c>
      <c r="H13" s="2"/>
      <c r="I13" s="8" t="s">
        <v>40</v>
      </c>
      <c r="J13" s="8" t="s">
        <v>41</v>
      </c>
    </row>
    <row r="14" spans="2:16" ht="18" x14ac:dyDescent="0.3">
      <c r="B14" s="7" t="s">
        <v>13</v>
      </c>
      <c r="C14" s="7" t="s">
        <v>49</v>
      </c>
      <c r="D14" s="2">
        <v>2.298649190128646E-2</v>
      </c>
      <c r="E14" s="2">
        <v>2.6019638174300495E-3</v>
      </c>
      <c r="F14" s="2"/>
      <c r="G14" s="7" t="s">
        <v>13</v>
      </c>
      <c r="H14" s="7" t="s">
        <v>49</v>
      </c>
      <c r="I14" s="2">
        <v>4.3315647828911868E-2</v>
      </c>
      <c r="J14" s="2">
        <v>4.6700370138361156E-3</v>
      </c>
    </row>
    <row r="15" spans="2:16" ht="18" x14ac:dyDescent="0.3">
      <c r="B15" s="7" t="s">
        <v>10</v>
      </c>
      <c r="C15" s="7" t="s">
        <v>49</v>
      </c>
      <c r="D15" s="2">
        <v>0.78960107986736905</v>
      </c>
      <c r="E15" s="2">
        <v>0.12399374282335353</v>
      </c>
      <c r="F15" s="2"/>
      <c r="G15" s="7" t="s">
        <v>10</v>
      </c>
      <c r="H15" s="7" t="s">
        <v>49</v>
      </c>
      <c r="I15" s="2">
        <v>1.5040583278501907</v>
      </c>
      <c r="J15" s="2">
        <v>0.24328598472770765</v>
      </c>
    </row>
    <row r="16" spans="2:16" ht="18" x14ac:dyDescent="0.3">
      <c r="B16" s="7" t="s">
        <v>11</v>
      </c>
      <c r="C16" s="7" t="s">
        <v>49</v>
      </c>
      <c r="D16" s="2">
        <v>0.78978488629206189</v>
      </c>
      <c r="E16" s="2">
        <v>0.17459183863490085</v>
      </c>
      <c r="F16" s="2"/>
      <c r="G16" s="7" t="s">
        <v>11</v>
      </c>
      <c r="H16" s="7" t="s">
        <v>49</v>
      </c>
      <c r="I16" s="2">
        <v>1.576227475023128</v>
      </c>
      <c r="J16" s="2">
        <v>0.29063852750286123</v>
      </c>
    </row>
    <row r="17" spans="1:10" ht="18" x14ac:dyDescent="0.3">
      <c r="B17" s="7" t="s">
        <v>12</v>
      </c>
      <c r="C17" s="7" t="s">
        <v>49</v>
      </c>
      <c r="D17" s="2">
        <v>0.10261734854105702</v>
      </c>
      <c r="E17" s="2">
        <v>1.736663096989061E-2</v>
      </c>
      <c r="F17" s="2"/>
      <c r="G17" s="7" t="s">
        <v>12</v>
      </c>
      <c r="H17" s="7" t="s">
        <v>49</v>
      </c>
      <c r="I17" s="2">
        <v>0.18656835337558308</v>
      </c>
      <c r="J17" s="2">
        <v>3.1240893495635674E-2</v>
      </c>
    </row>
    <row r="20" spans="1:10" ht="18" x14ac:dyDescent="0.3">
      <c r="A20" s="1" t="s">
        <v>63</v>
      </c>
      <c r="B20" s="2" t="s">
        <v>20</v>
      </c>
      <c r="C20" s="2" t="s">
        <v>18</v>
      </c>
      <c r="D20" s="2" t="s">
        <v>19</v>
      </c>
    </row>
    <row r="21" spans="1:10" ht="18" x14ac:dyDescent="0.3">
      <c r="B21" s="6">
        <v>0.1</v>
      </c>
      <c r="C21" s="2">
        <v>2.2000000000000002</v>
      </c>
      <c r="D21" s="2">
        <v>93.8</v>
      </c>
    </row>
    <row r="22" spans="1:10" ht="18" x14ac:dyDescent="0.3">
      <c r="B22" s="6">
        <v>0.2</v>
      </c>
      <c r="C22" s="2">
        <v>4.4000000000000004</v>
      </c>
      <c r="D22" s="2">
        <v>92.3</v>
      </c>
    </row>
    <row r="23" spans="1:10" ht="18" x14ac:dyDescent="0.3">
      <c r="B23" s="6">
        <v>0.3</v>
      </c>
      <c r="C23" s="2">
        <v>5.3</v>
      </c>
      <c r="D23" s="2">
        <v>91.9</v>
      </c>
    </row>
    <row r="24" spans="1:10" ht="18" x14ac:dyDescent="0.3">
      <c r="B24" s="6">
        <v>0.4</v>
      </c>
      <c r="C24" s="2">
        <v>7.1</v>
      </c>
      <c r="D24" s="2">
        <v>91.6</v>
      </c>
    </row>
    <row r="25" spans="1:10" ht="18" x14ac:dyDescent="0.3">
      <c r="B25" s="6">
        <v>0.5</v>
      </c>
      <c r="C25" s="2">
        <v>6.6</v>
      </c>
      <c r="D25" s="2">
        <v>90.4</v>
      </c>
    </row>
    <row r="26" spans="1:10" ht="18" x14ac:dyDescent="0.3">
      <c r="B26" s="6">
        <v>0.6</v>
      </c>
      <c r="C26" s="2">
        <v>4.8</v>
      </c>
      <c r="D26" s="2">
        <v>89.2</v>
      </c>
    </row>
    <row r="30" spans="1:10" ht="18" x14ac:dyDescent="0.3">
      <c r="A30" s="1" t="s">
        <v>64</v>
      </c>
      <c r="B30" s="5" t="s">
        <v>21</v>
      </c>
      <c r="C30" s="2" t="s">
        <v>14</v>
      </c>
      <c r="D30" s="2" t="s">
        <v>15</v>
      </c>
      <c r="E30" s="2" t="s">
        <v>16</v>
      </c>
      <c r="F30" s="2" t="s">
        <v>17</v>
      </c>
    </row>
    <row r="31" spans="1:10" ht="18" x14ac:dyDescent="0.3">
      <c r="B31" s="2">
        <v>0</v>
      </c>
      <c r="C31" s="2">
        <v>0</v>
      </c>
      <c r="D31" s="2">
        <v>0</v>
      </c>
      <c r="E31" s="2">
        <v>0</v>
      </c>
      <c r="F31" s="2">
        <v>0</v>
      </c>
    </row>
    <row r="32" spans="1:10" ht="18" x14ac:dyDescent="0.3">
      <c r="B32" s="2">
        <v>0.1</v>
      </c>
      <c r="C32" s="2">
        <v>0.46139999999999998</v>
      </c>
      <c r="D32" s="2">
        <v>0.23880000000000001</v>
      </c>
      <c r="E32" s="2">
        <v>0.67700000000000005</v>
      </c>
      <c r="F32" s="2">
        <v>0.2858</v>
      </c>
    </row>
    <row r="33" spans="2:6" ht="18" x14ac:dyDescent="0.3">
      <c r="B33" s="2">
        <v>0.2</v>
      </c>
      <c r="C33" s="2">
        <v>0.68179999999999996</v>
      </c>
      <c r="D33" s="2">
        <v>0.32340000000000002</v>
      </c>
      <c r="E33" s="2">
        <v>0.93100000000000005</v>
      </c>
      <c r="F33" s="2">
        <v>0.41820000000000002</v>
      </c>
    </row>
    <row r="34" spans="2:6" ht="18" x14ac:dyDescent="0.3">
      <c r="B34" s="2">
        <v>0.3</v>
      </c>
      <c r="C34" s="2">
        <v>0.84119999999999995</v>
      </c>
      <c r="D34" s="2">
        <v>0.40180000000000005</v>
      </c>
      <c r="E34" s="2">
        <v>0.99680000000000002</v>
      </c>
      <c r="F34" s="2">
        <v>0.52439999999999998</v>
      </c>
    </row>
    <row r="35" spans="2:6" ht="18" x14ac:dyDescent="0.3">
      <c r="B35" s="2">
        <v>0.4</v>
      </c>
      <c r="C35" s="2">
        <v>0.93659999999999999</v>
      </c>
      <c r="D35" s="2">
        <v>0.47180000000000005</v>
      </c>
      <c r="E35" s="2">
        <v>1</v>
      </c>
      <c r="F35" s="2">
        <v>0.62239999999999995</v>
      </c>
    </row>
    <row r="36" spans="2:6" ht="18" x14ac:dyDescent="0.3">
      <c r="B36" s="2">
        <v>0.5</v>
      </c>
      <c r="C36" s="2">
        <v>0.9778</v>
      </c>
      <c r="D36" s="2">
        <v>0.53660000000000008</v>
      </c>
      <c r="E36" s="2">
        <v>1</v>
      </c>
      <c r="F36" s="2">
        <v>0.70739999999999992</v>
      </c>
    </row>
    <row r="37" spans="2:6" ht="18" x14ac:dyDescent="0.3">
      <c r="B37" s="2">
        <v>0.6</v>
      </c>
      <c r="C37" s="2">
        <v>0.99539999999999995</v>
      </c>
      <c r="D37" s="2">
        <v>0.59580000000000011</v>
      </c>
      <c r="E37" s="2">
        <v>1</v>
      </c>
      <c r="F37" s="2">
        <v>0.78299999999999992</v>
      </c>
    </row>
    <row r="38" spans="2:6" ht="18" x14ac:dyDescent="0.3">
      <c r="B38" s="2">
        <v>0.7</v>
      </c>
      <c r="C38" s="2">
        <v>0.99979999999999991</v>
      </c>
      <c r="D38" s="2">
        <v>0.65200000000000014</v>
      </c>
      <c r="E38" s="2">
        <v>1</v>
      </c>
      <c r="F38" s="2">
        <v>0.84679999999999989</v>
      </c>
    </row>
    <row r="39" spans="2:6" ht="18" x14ac:dyDescent="0.3">
      <c r="B39" s="2">
        <v>0.8</v>
      </c>
      <c r="C39" s="2">
        <v>0.99999999999999989</v>
      </c>
      <c r="D39" s="2">
        <v>0.70140000000000013</v>
      </c>
      <c r="E39" s="2">
        <v>1</v>
      </c>
      <c r="F39" s="2">
        <v>0.89039999999999986</v>
      </c>
    </row>
    <row r="40" spans="2:6" ht="18" x14ac:dyDescent="0.3">
      <c r="B40" s="2">
        <v>0.9</v>
      </c>
      <c r="C40" s="2">
        <v>0.99999999999999989</v>
      </c>
      <c r="D40" s="2">
        <v>0.74680000000000013</v>
      </c>
      <c r="E40" s="2">
        <v>1</v>
      </c>
      <c r="F40" s="2">
        <v>0.92879999999999985</v>
      </c>
    </row>
    <row r="41" spans="2:6" ht="18" x14ac:dyDescent="0.3">
      <c r="B41" s="2">
        <v>1</v>
      </c>
      <c r="C41" s="2">
        <v>0.99999999999999989</v>
      </c>
      <c r="D41" s="2">
        <v>0.79660000000000009</v>
      </c>
      <c r="E41" s="2">
        <v>1</v>
      </c>
      <c r="F41" s="2">
        <v>0.95499999999999985</v>
      </c>
    </row>
    <row r="42" spans="2:6" ht="18" x14ac:dyDescent="0.3">
      <c r="B42" s="2">
        <v>1.1000000000000001</v>
      </c>
      <c r="C42" s="2">
        <v>0.99999999999999989</v>
      </c>
      <c r="D42" s="2">
        <v>0.84000000000000008</v>
      </c>
      <c r="E42" s="2">
        <v>1</v>
      </c>
      <c r="F42" s="2">
        <v>0.97339999999999982</v>
      </c>
    </row>
    <row r="43" spans="2:6" ht="18" x14ac:dyDescent="0.3">
      <c r="B43" s="2">
        <v>1.2</v>
      </c>
      <c r="C43" s="2">
        <v>0.99999999999999989</v>
      </c>
      <c r="D43" s="2">
        <v>0.87440000000000007</v>
      </c>
      <c r="E43" s="2">
        <v>1</v>
      </c>
      <c r="F43" s="2">
        <v>0.98499999999999988</v>
      </c>
    </row>
    <row r="44" spans="2:6" ht="18" x14ac:dyDescent="0.3">
      <c r="B44" s="2">
        <v>1.3</v>
      </c>
      <c r="C44" s="2">
        <v>0.99999999999999989</v>
      </c>
      <c r="D44" s="2">
        <v>0.90200000000000002</v>
      </c>
      <c r="E44" s="2">
        <v>1</v>
      </c>
      <c r="F44" s="2">
        <v>0.9917999999999999</v>
      </c>
    </row>
    <row r="45" spans="2:6" ht="18" x14ac:dyDescent="0.3">
      <c r="B45" s="2">
        <v>1.4</v>
      </c>
      <c r="C45" s="2">
        <v>0.99999999999999989</v>
      </c>
      <c r="D45" s="2">
        <v>0.9254</v>
      </c>
      <c r="E45" s="2">
        <v>1</v>
      </c>
      <c r="F45" s="2">
        <v>0.99699999999999989</v>
      </c>
    </row>
    <row r="46" spans="2:6" ht="18" x14ac:dyDescent="0.3">
      <c r="B46" s="2">
        <v>1.5</v>
      </c>
      <c r="C46" s="2">
        <v>0.99999999999999989</v>
      </c>
      <c r="D46" s="2">
        <v>0.94599999999999995</v>
      </c>
      <c r="E46" s="2">
        <v>1</v>
      </c>
      <c r="F46" s="2">
        <v>0.99919999999999987</v>
      </c>
    </row>
    <row r="47" spans="2:6" ht="18" x14ac:dyDescent="0.3">
      <c r="B47" s="2">
        <v>1.6</v>
      </c>
      <c r="C47" s="2">
        <v>0.99999999999999989</v>
      </c>
      <c r="D47" s="2">
        <v>0.9595999999999999</v>
      </c>
      <c r="E47" s="2">
        <v>1</v>
      </c>
      <c r="F47" s="2">
        <v>0.99979999999999991</v>
      </c>
    </row>
    <row r="50" spans="1:6" ht="18" x14ac:dyDescent="0.3">
      <c r="A50" s="1" t="s">
        <v>65</v>
      </c>
      <c r="B50" s="2" t="s">
        <v>38</v>
      </c>
      <c r="C50" s="2">
        <v>0.3</v>
      </c>
      <c r="D50" s="2">
        <v>0.4</v>
      </c>
      <c r="E50" s="2">
        <v>0.5</v>
      </c>
    </row>
    <row r="51" spans="1:6" ht="18" x14ac:dyDescent="0.3">
      <c r="B51" s="2">
        <v>1</v>
      </c>
      <c r="C51" s="2">
        <v>8.1442092911146194E-2</v>
      </c>
      <c r="D51" s="2">
        <v>0.108965265672154</v>
      </c>
      <c r="E51" s="2">
        <v>0.14754967036158301</v>
      </c>
    </row>
    <row r="52" spans="1:6" ht="18" x14ac:dyDescent="0.3">
      <c r="B52" s="2">
        <v>2</v>
      </c>
      <c r="C52" s="2">
        <v>9.8971656534451682E-2</v>
      </c>
      <c r="D52" s="2">
        <v>0.13086301901000583</v>
      </c>
      <c r="E52" s="2">
        <v>0.17940507666995853</v>
      </c>
    </row>
    <row r="53" spans="1:6" ht="18" x14ac:dyDescent="0.3">
      <c r="B53" s="2">
        <v>5</v>
      </c>
      <c r="C53" s="2">
        <v>9.2630068030537388E-2</v>
      </c>
      <c r="D53" s="2">
        <v>0.12091969148496613</v>
      </c>
      <c r="E53" s="2">
        <v>0.16555561439827909</v>
      </c>
    </row>
    <row r="54" spans="1:6" ht="18" x14ac:dyDescent="0.3">
      <c r="B54" s="2">
        <v>8</v>
      </c>
      <c r="C54" s="2">
        <v>8.4803453898572009E-2</v>
      </c>
      <c r="D54" s="2">
        <v>0.1111411424774125</v>
      </c>
      <c r="E54" s="2">
        <v>0.15001878016942505</v>
      </c>
    </row>
    <row r="55" spans="1:6" ht="18" x14ac:dyDescent="0.3">
      <c r="B55" s="2">
        <v>10</v>
      </c>
      <c r="C55" s="2">
        <v>7.9611751930931229E-2</v>
      </c>
      <c r="D55" s="2">
        <v>0.104920035588975</v>
      </c>
      <c r="E55" s="2">
        <v>0.14073967751215211</v>
      </c>
    </row>
    <row r="56" spans="1:6" ht="18" x14ac:dyDescent="0.3">
      <c r="B56" s="2">
        <v>12</v>
      </c>
      <c r="C56" s="2">
        <v>7.5525608845030831E-2</v>
      </c>
      <c r="D56" s="2">
        <v>9.9545792887392279E-2</v>
      </c>
      <c r="E56" s="2">
        <v>0.13270799062749469</v>
      </c>
    </row>
    <row r="57" spans="1:6" ht="18" x14ac:dyDescent="0.3">
      <c r="B57" s="2">
        <v>15</v>
      </c>
      <c r="C57" s="2">
        <v>7.0129119122201711E-2</v>
      </c>
      <c r="D57" s="2">
        <v>9.2402116251626462E-2</v>
      </c>
      <c r="E57" s="2">
        <v>0.12295780440198971</v>
      </c>
    </row>
    <row r="58" spans="1:6" ht="18" x14ac:dyDescent="0.3">
      <c r="B58" s="2">
        <v>20</v>
      </c>
      <c r="C58" s="2">
        <v>6.2481651382725843E-2</v>
      </c>
      <c r="D58" s="2">
        <v>8.2626081684327821E-2</v>
      </c>
      <c r="E58" s="2">
        <v>0.10898510291400963</v>
      </c>
    </row>
    <row r="59" spans="1:6" ht="18" x14ac:dyDescent="0.3">
      <c r="B59" s="2">
        <v>25</v>
      </c>
      <c r="C59" s="2">
        <v>5.6212147995468288E-2</v>
      </c>
      <c r="D59" s="2">
        <v>7.4161640251377725E-2</v>
      </c>
      <c r="E59" s="2">
        <v>9.7723398270004189E-2</v>
      </c>
    </row>
    <row r="60" spans="1:6" ht="18" x14ac:dyDescent="0.3">
      <c r="B60" s="2">
        <v>30</v>
      </c>
      <c r="C60" s="2">
        <v>5.1042075019231845E-2</v>
      </c>
      <c r="D60" s="2">
        <v>6.7296161464786203E-2</v>
      </c>
      <c r="E60" s="2">
        <v>8.7468039259667937E-2</v>
      </c>
    </row>
    <row r="61" spans="1:6" ht="18" x14ac:dyDescent="0.3">
      <c r="B61" s="2">
        <v>50</v>
      </c>
      <c r="C61" s="2">
        <v>0.58059034915653185</v>
      </c>
      <c r="D61" s="2">
        <v>7.9928346683754897E-2</v>
      </c>
      <c r="E61" s="2">
        <v>0.37423889878401601</v>
      </c>
    </row>
    <row r="64" spans="1:6" ht="18" x14ac:dyDescent="0.3">
      <c r="A64" s="1" t="s">
        <v>66</v>
      </c>
      <c r="B64" s="5" t="s">
        <v>42</v>
      </c>
      <c r="C64" s="2" t="s">
        <v>10</v>
      </c>
      <c r="D64" s="2" t="s">
        <v>11</v>
      </c>
      <c r="E64" s="2" t="s">
        <v>12</v>
      </c>
      <c r="F64" s="2" t="s">
        <v>13</v>
      </c>
    </row>
    <row r="65" spans="1:6" ht="18" x14ac:dyDescent="0.3">
      <c r="B65" s="6">
        <v>0.1</v>
      </c>
      <c r="C65" s="2">
        <v>0.3</v>
      </c>
      <c r="D65" s="2">
        <v>7.3037595548402293E-2</v>
      </c>
      <c r="E65" s="2">
        <f>C65*0.8</f>
        <v>0.24</v>
      </c>
      <c r="F65" s="2">
        <v>0.14174580688825553</v>
      </c>
    </row>
    <row r="66" spans="1:6" ht="18" x14ac:dyDescent="0.3">
      <c r="B66" s="6">
        <v>0.2</v>
      </c>
      <c r="C66" s="2">
        <v>0.6</v>
      </c>
      <c r="D66" s="2">
        <v>0.14453896231046409</v>
      </c>
      <c r="E66" s="2">
        <f t="shared" ref="E66:E69" si="0">C66*0.8</f>
        <v>0.48</v>
      </c>
      <c r="F66" s="2">
        <v>0.3003769650633068</v>
      </c>
    </row>
    <row r="67" spans="1:6" ht="18" x14ac:dyDescent="0.3">
      <c r="B67" s="6">
        <v>0.3</v>
      </c>
      <c r="C67" s="2">
        <v>0.9</v>
      </c>
      <c r="D67" s="2">
        <v>0.22398385152643632</v>
      </c>
      <c r="E67" s="2">
        <f t="shared" si="0"/>
        <v>0.72000000000000008</v>
      </c>
      <c r="F67" s="2">
        <v>0.41496471352333292</v>
      </c>
    </row>
    <row r="68" spans="1:6" ht="18" x14ac:dyDescent="0.3">
      <c r="B68" s="6">
        <v>0.4</v>
      </c>
      <c r="C68" s="2">
        <v>1.2</v>
      </c>
      <c r="D68" s="2">
        <v>0.28248098526105742</v>
      </c>
      <c r="E68" s="2">
        <f t="shared" si="0"/>
        <v>0.96</v>
      </c>
      <c r="F68" s="2">
        <v>0.57853164184179828</v>
      </c>
    </row>
    <row r="69" spans="1:6" ht="18" x14ac:dyDescent="0.3">
      <c r="B69" s="6">
        <v>0.5</v>
      </c>
      <c r="C69" s="2">
        <v>1.5</v>
      </c>
      <c r="D69" s="2">
        <v>0.3781394186224718</v>
      </c>
      <c r="E69" s="2">
        <f t="shared" si="0"/>
        <v>1.2000000000000002</v>
      </c>
      <c r="F69" s="2">
        <v>0.71812415038207078</v>
      </c>
    </row>
    <row r="72" spans="1:6" ht="18" x14ac:dyDescent="0.3">
      <c r="A72" s="1" t="s">
        <v>67</v>
      </c>
      <c r="B72" s="2"/>
      <c r="C72" s="3" t="s">
        <v>0</v>
      </c>
      <c r="D72" s="3" t="s">
        <v>1</v>
      </c>
    </row>
    <row r="73" spans="1:6" ht="18" x14ac:dyDescent="0.3">
      <c r="B73" s="2" t="s">
        <v>2</v>
      </c>
      <c r="C73" s="4">
        <v>1.6510396508647616</v>
      </c>
      <c r="D73" s="4">
        <v>1.9279501841092874</v>
      </c>
    </row>
    <row r="74" spans="1:6" ht="18" x14ac:dyDescent="0.3">
      <c r="B74" s="2" t="s">
        <v>3</v>
      </c>
      <c r="C74" s="4">
        <v>1.6510396508647616</v>
      </c>
      <c r="D74" s="4">
        <v>2.8357855656991449</v>
      </c>
    </row>
    <row r="75" spans="1:6" ht="18" x14ac:dyDescent="0.3">
      <c r="B75" s="2" t="s">
        <v>4</v>
      </c>
      <c r="C75" s="4">
        <v>-1.02</v>
      </c>
      <c r="D75" s="4">
        <v>-7.7</v>
      </c>
    </row>
    <row r="76" spans="1:6" ht="18" x14ac:dyDescent="0.3">
      <c r="B76" s="2" t="s">
        <v>5</v>
      </c>
      <c r="C76" s="4">
        <v>2.2999999999999998</v>
      </c>
      <c r="D76" s="4">
        <v>5</v>
      </c>
    </row>
    <row r="77" spans="1:6" ht="18" x14ac:dyDescent="0.3">
      <c r="B77" s="2" t="s">
        <v>6</v>
      </c>
      <c r="C77" s="4">
        <v>1.0027036482827154</v>
      </c>
      <c r="D77" s="4">
        <v>1.0027036482827154</v>
      </c>
    </row>
    <row r="78" spans="1:6" ht="18" x14ac:dyDescent="0.3">
      <c r="B78" s="2" t="s">
        <v>7</v>
      </c>
      <c r="C78" s="4">
        <v>-1.62</v>
      </c>
      <c r="D78" s="4">
        <v>-2.88</v>
      </c>
    </row>
    <row r="79" spans="1:6" ht="18" x14ac:dyDescent="0.3">
      <c r="B79" s="2" t="s">
        <v>8</v>
      </c>
      <c r="C79" s="4">
        <v>1.6551724137931032</v>
      </c>
      <c r="D79" s="4">
        <v>9.1999999999999993</v>
      </c>
    </row>
    <row r="80" spans="1:6" ht="18" x14ac:dyDescent="0.3">
      <c r="B80" s="2" t="s">
        <v>9</v>
      </c>
      <c r="C80" s="4">
        <v>4.8553699422876555</v>
      </c>
      <c r="D80" s="4">
        <v>4.9623233065338219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 X</dc:creator>
  <cp:lastModifiedBy>TOW X</cp:lastModifiedBy>
  <dcterms:created xsi:type="dcterms:W3CDTF">2025-11-20T08:46:22Z</dcterms:created>
  <dcterms:modified xsi:type="dcterms:W3CDTF">2025-11-20T09:27:45Z</dcterms:modified>
</cp:coreProperties>
</file>